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Изменения в МП декабрь\"/>
    </mc:Choice>
  </mc:AlternateContent>
  <bookViews>
    <workbookView xWindow="0" yWindow="0" windowWidth="28800" windowHeight="12330" activeTab="1"/>
  </bookViews>
  <sheets>
    <sheet name="прил 5 экон" sheetId="31" r:id="rId1"/>
    <sheet name="прил 7 экон" sheetId="35" r:id="rId2"/>
  </sheets>
  <definedNames>
    <definedName name="_xlnm.Print_Titles" localSheetId="0">'прил 5 экон'!$12:$13</definedName>
    <definedName name="_xlnm.Print_Titles" localSheetId="1">'прил 7 экон'!$14:$16</definedName>
    <definedName name="_xlnm.Print_Area" localSheetId="0">'прил 5 экон'!$A$1:$L$53</definedName>
    <definedName name="_xlnm.Print_Area" localSheetId="1">'прил 7 экон'!$A$1:$F$59</definedName>
  </definedNames>
  <calcPr calcId="162913"/>
</workbook>
</file>

<file path=xl/calcChain.xml><?xml version="1.0" encoding="utf-8"?>
<calcChain xmlns="http://schemas.openxmlformats.org/spreadsheetml/2006/main">
  <c r="E40" i="35" l="1"/>
  <c r="I17" i="31" l="1"/>
  <c r="D32" i="35"/>
  <c r="C32" i="35" s="1"/>
  <c r="D30" i="35"/>
  <c r="D43" i="35" l="1"/>
  <c r="L30" i="31"/>
  <c r="L29" i="31"/>
  <c r="L28" i="31"/>
  <c r="L40" i="31" l="1"/>
  <c r="J44" i="31" l="1"/>
  <c r="C58" i="35" l="1"/>
  <c r="C56" i="35"/>
  <c r="F54" i="35"/>
  <c r="E54" i="35"/>
  <c r="D49" i="35"/>
  <c r="C47" i="35"/>
  <c r="C45" i="35"/>
  <c r="F43" i="35"/>
  <c r="F40" i="35"/>
  <c r="C34" i="35"/>
  <c r="F24" i="35"/>
  <c r="E24" i="35"/>
  <c r="D24" i="35"/>
  <c r="K52" i="31"/>
  <c r="K50" i="31" s="1"/>
  <c r="J52" i="31"/>
  <c r="L51" i="31"/>
  <c r="L48" i="31"/>
  <c r="L47" i="31"/>
  <c r="I44" i="31"/>
  <c r="K44" i="31"/>
  <c r="L42" i="31"/>
  <c r="L39" i="31"/>
  <c r="O38" i="31"/>
  <c r="J38" i="31"/>
  <c r="L37" i="31"/>
  <c r="L36" i="31"/>
  <c r="L34" i="31"/>
  <c r="L33" i="31"/>
  <c r="L32" i="31"/>
  <c r="L27" i="31"/>
  <c r="K26" i="31"/>
  <c r="F36" i="35" s="1"/>
  <c r="F26" i="35" s="1"/>
  <c r="J26" i="31"/>
  <c r="E36" i="35" s="1"/>
  <c r="E26" i="35" s="1"/>
  <c r="L25" i="31"/>
  <c r="K24" i="31"/>
  <c r="F32" i="35" s="1"/>
  <c r="J24" i="31"/>
  <c r="E32" i="35" s="1"/>
  <c r="D22" i="35"/>
  <c r="L23" i="31"/>
  <c r="L22" i="31"/>
  <c r="L21" i="31"/>
  <c r="L20" i="31"/>
  <c r="L19" i="31"/>
  <c r="L18" i="31"/>
  <c r="F38" i="35" l="1"/>
  <c r="C54" i="35"/>
  <c r="O37" i="31"/>
  <c r="D40" i="35"/>
  <c r="D38" i="35" s="1"/>
  <c r="E22" i="35"/>
  <c r="P46" i="31"/>
  <c r="C24" i="35"/>
  <c r="O39" i="31"/>
  <c r="O34" i="31"/>
  <c r="L38" i="31"/>
  <c r="E30" i="35"/>
  <c r="C30" i="35" s="1"/>
  <c r="P21" i="31"/>
  <c r="O33" i="31"/>
  <c r="J50" i="31"/>
  <c r="I57" i="31"/>
  <c r="I60" i="31" s="1"/>
  <c r="L45" i="31"/>
  <c r="I50" i="31"/>
  <c r="L26" i="31"/>
  <c r="L52" i="31"/>
  <c r="L50" i="31" s="1"/>
  <c r="E51" i="35"/>
  <c r="E49" i="35" s="1"/>
  <c r="F28" i="35"/>
  <c r="K17" i="31"/>
  <c r="K15" i="31" s="1"/>
  <c r="L24" i="31"/>
  <c r="L46" i="31"/>
  <c r="F22" i="35"/>
  <c r="D36" i="35"/>
  <c r="C36" i="35" s="1"/>
  <c r="F51" i="35"/>
  <c r="J17" i="31"/>
  <c r="O36" i="31"/>
  <c r="C43" i="35"/>
  <c r="E38" i="35"/>
  <c r="C40" i="35" l="1"/>
  <c r="D20" i="35"/>
  <c r="J15" i="31"/>
  <c r="E28" i="35"/>
  <c r="C38" i="35"/>
  <c r="I15" i="31"/>
  <c r="L44" i="31"/>
  <c r="E20" i="35"/>
  <c r="E17" i="35" s="1"/>
  <c r="C51" i="35"/>
  <c r="C49" i="35" s="1"/>
  <c r="L17" i="31"/>
  <c r="D28" i="35"/>
  <c r="D26" i="35"/>
  <c r="C26" i="35" s="1"/>
  <c r="F49" i="35"/>
  <c r="F20" i="35"/>
  <c r="F17" i="35" s="1"/>
  <c r="L15" i="31" l="1"/>
  <c r="D17" i="35"/>
  <c r="C17" i="35" s="1"/>
  <c r="C28" i="35"/>
  <c r="C22" i="35"/>
  <c r="C20" i="35"/>
</calcChain>
</file>

<file path=xl/sharedStrings.xml><?xml version="1.0" encoding="utf-8"?>
<sst xmlns="http://schemas.openxmlformats.org/spreadsheetml/2006/main" count="246" uniqueCount="129">
  <si>
    <t>№ п/п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</si>
  <si>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</si>
  <si>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</si>
  <si>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</si>
  <si>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</si>
  <si>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</si>
  <si>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</si>
  <si>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</si>
  <si>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</si>
  <si>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</si>
  <si>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</si>
  <si>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</si>
  <si>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</si>
  <si>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</si>
  <si>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</si>
  <si>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</si>
  <si>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</si>
  <si>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</si>
  <si>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</si>
  <si>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</si>
  <si>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</si>
  <si>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</si>
  <si>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</si>
  <si>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</si>
  <si>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</si>
  <si>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</si>
  <si>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</si>
  <si>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</si>
  <si>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</si>
  <si>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</si>
  <si>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</si>
  <si>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</si>
  <si>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</si>
  <si>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</si>
  <si>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 xml:space="preserve">Подпрограмма 1 "Вовлечение молодежи города Назарово в социальную практику" </t>
  </si>
  <si>
    <t>Поддержка муниципальных программ по работе с молодежью</t>
  </si>
  <si>
    <t>Поддержка молодых семей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</si>
  <si>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</si>
  <si>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</si>
  <si>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>Приложение 2</t>
  </si>
  <si>
    <t>Поддержка одарённой, талантливой молодёжи,  молодежного творчества и молодежных субкультур</t>
  </si>
  <si>
    <t>к муниципальной программе</t>
  </si>
  <si>
    <t>"Молодежь города Назарово в XXI веке"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</si>
  <si>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</si>
  <si>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</si>
  <si>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</si>
  <si>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</si>
  <si>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</si>
  <si>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</si>
  <si>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</si>
  <si>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</si>
  <si>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</si>
  <si>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</si>
  <si>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</si>
  <si>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</si>
  <si>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</si>
  <si>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Всего по программе: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</si>
  <si>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</si>
  <si>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</si>
  <si>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</si>
  <si>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</si>
  <si>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</si>
  <si>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</si>
  <si>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</si>
  <si>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</si>
  <si>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</si>
  <si>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</si>
  <si>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</si>
  <si>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</si>
  <si>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</si>
  <si>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</si>
  <si>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</si>
  <si>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</si>
  <si>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</si>
  <si>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</si>
  <si>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</si>
  <si>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</si>
  <si>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</si>
  <si>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</si>
  <si>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162</t>
  </si>
  <si>
    <t>0610010210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</si>
  <si>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</si>
  <si>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</si>
  <si>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Приложение 1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</si>
  <si>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</si>
  <si>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</si>
  <si>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</si>
  <si>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</si>
  <si>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</si>
  <si>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>2020 год</t>
  </si>
  <si>
    <t xml:space="preserve">итого за период 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</si>
  <si>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</si>
  <si>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</si>
  <si>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0610010470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</si>
  <si>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</si>
  <si>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</si>
  <si>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2021 год</t>
  </si>
  <si>
    <t>Приложение 7</t>
  </si>
  <si>
    <t>Приложение 5</t>
  </si>
  <si>
    <t>1.1.8.</t>
  </si>
  <si>
    <t>1.1.8.1</t>
  </si>
  <si>
    <t>1.1.8.3.</t>
  </si>
  <si>
    <t>1.1.8.2.</t>
  </si>
  <si>
    <t>1.1.8.4.</t>
  </si>
  <si>
    <t>1.1.8.5.</t>
  </si>
  <si>
    <t>1.1.8.6.</t>
  </si>
  <si>
    <t>1.1.8.7.</t>
  </si>
  <si>
    <t>1.1.8.8.</t>
  </si>
  <si>
    <t>"Укрепление гражданского единства и гармонизация межнациональных и межконфессиональных отношений в городе Назарово"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</si>
  <si>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"Молодежь города Назарово в ХХ1 веке"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</si>
  <si>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 муниципальной программы г. Назарово "Молодежь города Назарово в ХХ1 веке"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</si>
  <si>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</si>
  <si>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06300S4100</t>
  </si>
  <si>
    <t>0630074100</t>
  </si>
  <si>
    <t>расходы за счет целевых пожертвований (ТОС, СУЭК), расходы за счет доходов от оказания платных услуг подведомственными учреждениями</t>
  </si>
  <si>
    <t>в том числе капитальные вложения, капитальный ремонт, расходы за счет доходов от оказания платных услуг подведомственными учреждениями</t>
  </si>
  <si>
    <t>4. Внебюджетные источники:</t>
  </si>
  <si>
    <t>на 2020 год и плановый период 2021-2022 годов</t>
  </si>
  <si>
    <t>2022 год</t>
  </si>
  <si>
    <t>0610010490</t>
  </si>
  <si>
    <t>612</t>
  </si>
  <si>
    <t>«Патриотическое воспитание молодежи г. Назарово Красноярского края»</t>
  </si>
  <si>
    <t>0610010360</t>
  </si>
  <si>
    <t>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</si>
  <si>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Реализация отдельных мероприятий муниципальных программ, подпрограмм молодежной политики в рамках подпрограммы «Вовлечение молодежи города Назарово в социальную практику»</t>
  </si>
  <si>
    <t>06100S4570</t>
  </si>
  <si>
    <t>Частичное финансирование (возмещение) расходов на повышение с 1 октября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</si>
  <si>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к постановлению администрации города Назарово</t>
  </si>
  <si>
    <t>от 30.12.2020 №1386-п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</si>
</sst>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000"/>
    <numFmt numFmtId="166" formatCode="#,##0.00000"/>
  </numFmts>
  <fonts count="3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9" fillId="0" borderId="0"/>
  </cellStyleXfs>
  <cellXfs count="184">
    <xf numFmtId="0" fontId="0" fillId="0" borderId="0" xfId="0"/>
    <xf numFmtId="0" fontId="1" fillId="0" borderId="0" xfId="0" applyFont="1" applyAlignment="1">
      <alignment horizontal="left" indent="15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Alignment="1">
      <alignment horizontal="center" vertical="center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6" fillId="5" borderId="1" xfId="0" applyFont="1" applyFill="1" applyBorder="1" applyAlignment="1">
      <alignment vertical="top" wrapText="1"/>
    </xf>
    <xf numFmtId="0" fontId="16" fillId="6" borderId="1" xfId="0" applyFont="1" applyFill="1" applyBorder="1" applyAlignment="1">
      <alignment vertical="top" wrapText="1"/>
    </xf>
    <xf numFmtId="0" fontId="16" fillId="7" borderId="1" xfId="0" applyFont="1" applyFill="1" applyBorder="1" applyAlignment="1">
      <alignment vertical="top" wrapText="1"/>
    </xf>
    <xf numFmtId="0" fontId="16" fillId="4" borderId="1" xfId="0" applyFont="1" applyFill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2" borderId="0" xfId="0" applyFont="1" applyFill="1"/>
    <xf numFmtId="0" fontId="2" fillId="0" borderId="1" xfId="0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6" fontId="14" fillId="0" borderId="1" xfId="0" applyNumberFormat="1" applyFont="1" applyBorder="1" applyAlignment="1">
      <alignment horizontal="center" vertical="center" wrapText="1"/>
    </xf>
    <xf numFmtId="166" fontId="14" fillId="5" borderId="1" xfId="0" applyNumberFormat="1" applyFont="1" applyFill="1" applyBorder="1" applyAlignment="1">
      <alignment horizontal="center" vertical="center" wrapText="1"/>
    </xf>
    <xf numFmtId="166" fontId="14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14" fillId="4" borderId="1" xfId="0" applyNumberFormat="1" applyFont="1" applyFill="1" applyBorder="1" applyAlignment="1">
      <alignment horizontal="center" vertical="center" wrapText="1"/>
    </xf>
    <xf numFmtId="166" fontId="4" fillId="6" borderId="1" xfId="0" applyNumberFormat="1" applyFont="1" applyFill="1" applyBorder="1" applyAlignment="1">
      <alignment horizontal="center" vertical="center" wrapText="1"/>
    </xf>
    <xf numFmtId="166" fontId="14" fillId="6" borderId="1" xfId="0" applyNumberFormat="1" applyFont="1" applyFill="1" applyBorder="1" applyAlignment="1">
      <alignment horizontal="center" vertical="center" wrapText="1"/>
    </xf>
    <xf numFmtId="166" fontId="14" fillId="9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27" fillId="0" borderId="0" xfId="0" applyFont="1" applyBorder="1" applyAlignment="1">
      <alignment vertical="center"/>
    </xf>
    <xf numFmtId="166" fontId="14" fillId="7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vertical="top" wrapText="1"/>
    </xf>
    <xf numFmtId="166" fontId="14" fillId="8" borderId="1" xfId="0" applyNumberFormat="1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vertical="top" wrapText="1"/>
    </xf>
    <xf numFmtId="166" fontId="14" fillId="1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top" wrapText="1"/>
    </xf>
    <xf numFmtId="166" fontId="14" fillId="3" borderId="1" xfId="0" applyNumberFormat="1" applyFont="1" applyFill="1" applyBorder="1" applyAlignment="1">
      <alignment horizontal="center" vertical="center" wrapText="1"/>
    </xf>
    <xf numFmtId="0" fontId="25" fillId="11" borderId="1" xfId="0" applyFont="1" applyFill="1" applyBorder="1" applyAlignment="1">
      <alignment vertical="top" wrapText="1"/>
    </xf>
    <xf numFmtId="166" fontId="14" fillId="11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6" fontId="2" fillId="0" borderId="0" xfId="0" applyNumberFormat="1" applyFont="1"/>
    <xf numFmtId="166" fontId="11" fillId="2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16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166" fontId="2" fillId="0" borderId="1" xfId="0" applyNumberFormat="1" applyFont="1" applyBorder="1"/>
    <xf numFmtId="0" fontId="14" fillId="11" borderId="0" xfId="0" applyFont="1" applyFill="1"/>
    <xf numFmtId="166" fontId="14" fillId="0" borderId="0" xfId="0" applyNumberFormat="1" applyFont="1"/>
    <xf numFmtId="0" fontId="14" fillId="0" borderId="0" xfId="0" applyFont="1"/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6" fontId="2" fillId="2" borderId="0" xfId="0" applyNumberFormat="1" applyFont="1" applyFill="1"/>
    <xf numFmtId="0" fontId="2" fillId="0" borderId="0" xfId="0" applyFont="1" applyAlignment="1">
      <alignment horizontal="left" vertical="center"/>
    </xf>
    <xf numFmtId="0" fontId="23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vertical="center" wrapText="1"/>
    </xf>
    <xf numFmtId="0" fontId="24" fillId="2" borderId="3" xfId="0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center" vertical="center"/>
    </xf>
    <xf numFmtId="166" fontId="26" fillId="2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166" fontId="26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5" fillId="2" borderId="3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 wrapText="1"/>
    </xf>
    <xf numFmtId="166" fontId="26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66" fontId="10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66" fontId="5" fillId="2" borderId="5" xfId="0" applyNumberFormat="1" applyFont="1" applyFill="1" applyBorder="1" applyAlignment="1">
      <alignment horizontal="center" vertical="center" wrapText="1"/>
    </xf>
    <xf numFmtId="166" fontId="10" fillId="2" borderId="5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center" vertical="top" wrapText="1"/>
    </xf>
    <xf numFmtId="49" fontId="31" fillId="2" borderId="1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0" fontId="28" fillId="2" borderId="1" xfId="0" applyFont="1" applyFill="1" applyBorder="1" applyAlignment="1"/>
    <xf numFmtId="0" fontId="11" fillId="2" borderId="0" xfId="0" applyFont="1" applyFill="1"/>
    <xf numFmtId="166" fontId="5" fillId="12" borderId="1" xfId="0" applyNumberFormat="1" applyFont="1" applyFill="1" applyBorder="1" applyAlignment="1">
      <alignment horizontal="center" vertical="center" wrapText="1"/>
    </xf>
    <xf numFmtId="49" fontId="7" fillId="12" borderId="1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vertical="center"/>
    </xf>
    <xf numFmtId="49" fontId="5" fillId="12" borderId="10" xfId="0" applyNumberFormat="1" applyFont="1" applyFill="1" applyBorder="1" applyAlignment="1">
      <alignment horizontal="left" vertical="center" wrapText="1"/>
    </xf>
    <xf numFmtId="0" fontId="7" fillId="12" borderId="1" xfId="0" applyFont="1" applyFill="1" applyBorder="1" applyAlignment="1">
      <alignment horizontal="left" vertical="center" wrapText="1"/>
    </xf>
    <xf numFmtId="49" fontId="5" fillId="12" borderId="1" xfId="0" applyNumberFormat="1" applyFont="1" applyFill="1" applyBorder="1" applyAlignment="1">
      <alignment horizontal="center" vertical="center" wrapText="1"/>
    </xf>
    <xf numFmtId="166" fontId="10" fillId="12" borderId="1" xfId="0" applyNumberFormat="1" applyFont="1" applyFill="1" applyBorder="1" applyAlignment="1">
      <alignment horizontal="center" vertical="center" wrapText="1"/>
    </xf>
    <xf numFmtId="0" fontId="2" fillId="2" borderId="0" xfId="1" applyFont="1" applyFill="1" applyAlignment="1"/>
    <xf numFmtId="0" fontId="2" fillId="0" borderId="0" xfId="0" applyFont="1" applyAlignment="1">
      <alignment horizontal="left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9" fontId="23" fillId="2" borderId="3" xfId="0" applyNumberFormat="1" applyFont="1" applyFill="1" applyBorder="1" applyAlignment="1">
      <alignment horizontal="center" vertical="center" wrapText="1"/>
    </xf>
    <xf numFmtId="49" fontId="23" fillId="2" borderId="5" xfId="0" applyNumberFormat="1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28" fillId="2" borderId="5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2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Обычный 5 4" xfId="1"/>
  </cellStyles>
  <dxfs count="0"/>
  <tableStyles count="0" defaultTableStyle="TableStyleMedium9" defaultPivotStyle="PivotStyleLight16"/>
  <colors>
    <mruColors>
      <color rgb="FFFFCCFF"/>
      <color rgb="FFA9F9C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60"/>
  <sheetViews>
    <sheetView view="pageBreakPreview" zoomScaleSheetLayoutView="100" workbookViewId="0">
      <pane xSplit="3" ySplit="13" topLeftCell="D20" activePane="bottomRight" state="frozen"/>
      <selection pane="topRight" activeCell="D1" sqref="D1"/>
      <selection pane="bottomLeft" activeCell="A11" sqref="A11"/>
      <selection pane="bottomRight" activeCell="I3" sqref="I3:K3"/>
    </sheetView>
  </sheetViews>
  <sheetFormatPr defaultColWidth="13.85546875" defaultRowHeight="15.75" x14ac:dyDescent="0.25"/>
  <cols>
    <col min="1" max="1" width="7.28515625" style="6" customWidth="1"/>
    <col min="2" max="2" width="18" style="20" customWidth="1"/>
    <col min="3" max="3" width="72.85546875" style="20" customWidth="1"/>
    <col min="4" max="4" width="22" style="20" customWidth="1"/>
    <col min="5" max="5" width="5.7109375" style="16" bestFit="1" customWidth="1"/>
    <col min="6" max="6" width="5.5703125" style="16" bestFit="1" customWidth="1"/>
    <col min="7" max="7" width="12" style="16" customWidth="1"/>
    <col min="8" max="8" width="4.42578125" style="16" bestFit="1" customWidth="1"/>
    <col min="9" max="9" width="13.5703125" style="16" customWidth="1"/>
    <col min="10" max="10" width="15.28515625" style="16" customWidth="1"/>
    <col min="11" max="11" width="13.140625" style="16" customWidth="1"/>
    <col min="12" max="12" width="14.140625" style="16" customWidth="1"/>
    <col min="13" max="13" width="13.85546875" style="16" hidden="1" customWidth="1"/>
    <col min="14" max="14" width="9.42578125" style="16" customWidth="1"/>
    <col min="15" max="15" width="15" style="16" bestFit="1" customWidth="1"/>
    <col min="16" max="16" width="25.140625" style="16" customWidth="1"/>
    <col min="17" max="17" width="19.5703125" style="16" customWidth="1"/>
    <col min="18" max="16384" width="13.85546875" style="16"/>
  </cols>
  <sheetData>
    <row r="1" spans="1:16" ht="20.45" customHeight="1" x14ac:dyDescent="0.25">
      <c r="I1" s="133" t="s">
        <v>83</v>
      </c>
      <c r="J1" s="134"/>
      <c r="K1" s="134"/>
      <c r="L1" s="58"/>
    </row>
    <row r="2" spans="1:16" ht="17.45" customHeight="1" x14ac:dyDescent="0.25">
      <c r="C2" s="88"/>
      <c r="I2" s="133" t="s">
        <v>127</v>
      </c>
      <c r="J2" s="134"/>
      <c r="K2" s="134"/>
      <c r="L2" s="161"/>
    </row>
    <row r="3" spans="1:16" ht="18" customHeight="1" x14ac:dyDescent="0.25">
      <c r="I3" s="133" t="s">
        <v>128</v>
      </c>
      <c r="J3" s="134"/>
      <c r="K3" s="134"/>
      <c r="L3" s="58"/>
    </row>
    <row r="4" spans="1:16" ht="15.6" customHeight="1" x14ac:dyDescent="0.25">
      <c r="C4" s="88"/>
      <c r="I4" s="57"/>
      <c r="J4" s="57"/>
      <c r="K4" s="57"/>
      <c r="L4" s="58"/>
    </row>
    <row r="5" spans="1:16" ht="15.6" customHeight="1" x14ac:dyDescent="0.25">
      <c r="A5"/>
      <c r="B5" s="6"/>
      <c r="D5" s="88"/>
      <c r="E5" s="20"/>
      <c r="I5" s="162" t="s">
        <v>98</v>
      </c>
      <c r="J5" s="164"/>
      <c r="K5" s="164"/>
      <c r="L5" s="164"/>
      <c r="M5" s="69"/>
    </row>
    <row r="6" spans="1:16" ht="15.6" customHeight="1" x14ac:dyDescent="0.25">
      <c r="A6" s="16"/>
      <c r="B6" s="6"/>
      <c r="D6" s="88"/>
      <c r="E6" s="20"/>
      <c r="I6" s="69" t="s">
        <v>41</v>
      </c>
      <c r="J6" s="50"/>
      <c r="K6" s="69"/>
      <c r="L6" s="69"/>
      <c r="M6" s="69"/>
    </row>
    <row r="7" spans="1:16" x14ac:dyDescent="0.25">
      <c r="B7" s="88"/>
      <c r="D7" s="88"/>
      <c r="G7" s="54"/>
      <c r="I7" s="162" t="s">
        <v>42</v>
      </c>
      <c r="J7" s="162"/>
      <c r="K7" s="162"/>
      <c r="L7" s="162"/>
    </row>
    <row r="8" spans="1:16" x14ac:dyDescent="0.25">
      <c r="A8" s="52"/>
      <c r="B8" s="53"/>
      <c r="C8" s="53"/>
      <c r="D8" s="53"/>
      <c r="E8" s="5"/>
      <c r="F8" s="5"/>
      <c r="G8" s="5"/>
      <c r="I8" s="35" t="s">
        <v>117</v>
      </c>
      <c r="J8" s="35"/>
      <c r="K8" s="35"/>
      <c r="L8" s="35"/>
    </row>
    <row r="9" spans="1:16" x14ac:dyDescent="0.25">
      <c r="A9" s="163" t="s">
        <v>43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P9" s="54"/>
    </row>
    <row r="10" spans="1:16" x14ac:dyDescent="0.25">
      <c r="A10" s="163" t="s">
        <v>44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</row>
    <row r="11" spans="1:16" x14ac:dyDescent="0.25">
      <c r="A11" s="165" t="s">
        <v>17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O11" s="54"/>
    </row>
    <row r="12" spans="1:16" x14ac:dyDescent="0.25">
      <c r="A12" s="166" t="s">
        <v>18</v>
      </c>
      <c r="B12" s="167" t="s">
        <v>46</v>
      </c>
      <c r="C12" s="166" t="s">
        <v>1</v>
      </c>
      <c r="D12" s="166" t="s">
        <v>2</v>
      </c>
      <c r="E12" s="169" t="s">
        <v>19</v>
      </c>
      <c r="F12" s="169"/>
      <c r="G12" s="169"/>
      <c r="H12" s="169"/>
      <c r="I12" s="170" t="s">
        <v>45</v>
      </c>
      <c r="J12" s="171"/>
      <c r="K12" s="171"/>
      <c r="L12" s="31"/>
    </row>
    <row r="13" spans="1:16" ht="22.5" customHeight="1" x14ac:dyDescent="0.25">
      <c r="A13" s="166"/>
      <c r="B13" s="168"/>
      <c r="C13" s="166"/>
      <c r="D13" s="166"/>
      <c r="E13" s="32" t="s">
        <v>3</v>
      </c>
      <c r="F13" s="32" t="s">
        <v>4</v>
      </c>
      <c r="G13" s="32" t="s">
        <v>5</v>
      </c>
      <c r="H13" s="32" t="s">
        <v>6</v>
      </c>
      <c r="I13" s="48" t="s">
        <v>89</v>
      </c>
      <c r="J13" s="48" t="s">
        <v>96</v>
      </c>
      <c r="K13" s="48" t="s">
        <v>118</v>
      </c>
      <c r="L13" s="32" t="s">
        <v>90</v>
      </c>
      <c r="P13" s="54"/>
    </row>
    <row r="14" spans="1:16" x14ac:dyDescent="0.25">
      <c r="A14" s="172">
        <v>1</v>
      </c>
      <c r="B14" s="173" t="s">
        <v>47</v>
      </c>
      <c r="C14" s="174" t="s">
        <v>91</v>
      </c>
      <c r="D14" s="94" t="s">
        <v>8</v>
      </c>
      <c r="E14" s="115"/>
      <c r="F14" s="115"/>
      <c r="G14" s="115"/>
      <c r="H14" s="115"/>
      <c r="I14" s="115"/>
      <c r="J14" s="115"/>
      <c r="K14" s="115"/>
      <c r="L14" s="115"/>
    </row>
    <row r="15" spans="1:16" ht="30" x14ac:dyDescent="0.25">
      <c r="A15" s="172"/>
      <c r="B15" s="173"/>
      <c r="C15" s="174"/>
      <c r="D15" s="94" t="s">
        <v>21</v>
      </c>
      <c r="E15" s="65" t="s">
        <v>55</v>
      </c>
      <c r="F15" s="65" t="s">
        <v>55</v>
      </c>
      <c r="G15" s="65" t="s">
        <v>55</v>
      </c>
      <c r="H15" s="65" t="s">
        <v>55</v>
      </c>
      <c r="I15" s="95">
        <f>I17+I44+I50</f>
        <v>21130.961149999996</v>
      </c>
      <c r="J15" s="95">
        <f>J17+J44+J50</f>
        <v>10327.000000000002</v>
      </c>
      <c r="K15" s="95">
        <f>K17+K44+K50</f>
        <v>10027.000000000002</v>
      </c>
      <c r="L15" s="95">
        <f>L17+L44+L50</f>
        <v>41484.961149999996</v>
      </c>
      <c r="O15" s="54"/>
    </row>
    <row r="16" spans="1:16" x14ac:dyDescent="0.25">
      <c r="A16" s="175" t="s">
        <v>22</v>
      </c>
      <c r="B16" s="176" t="s">
        <v>48</v>
      </c>
      <c r="C16" s="177" t="s">
        <v>92</v>
      </c>
      <c r="D16" s="96" t="s">
        <v>8</v>
      </c>
      <c r="E16" s="115"/>
      <c r="F16" s="115"/>
      <c r="G16" s="115"/>
      <c r="H16" s="115"/>
      <c r="I16" s="39"/>
      <c r="J16" s="39"/>
      <c r="K16" s="39"/>
      <c r="L16" s="82"/>
      <c r="O16" s="54"/>
    </row>
    <row r="17" spans="1:17" ht="28.5" x14ac:dyDescent="0.25">
      <c r="A17" s="175"/>
      <c r="B17" s="176"/>
      <c r="C17" s="177"/>
      <c r="D17" s="96" t="s">
        <v>21</v>
      </c>
      <c r="E17" s="116" t="s">
        <v>55</v>
      </c>
      <c r="F17" s="116" t="s">
        <v>55</v>
      </c>
      <c r="G17" s="116" t="s">
        <v>55</v>
      </c>
      <c r="H17" s="116" t="s">
        <v>55</v>
      </c>
      <c r="I17" s="95">
        <f>I18+I20+I22+I24+I25+I26+I27+I32+I33+I36+I21+I37+I38+I39++I42+I40+I34+I41+I23+I19+I28+I29+I30</f>
        <v>20860.941149999995</v>
      </c>
      <c r="J17" s="95">
        <f>J18+J20+J21+J22+J24+J25+J26+J27+J32+J33+J36+J35+J37+J38+J39++J42+J40+J34+J41+J23</f>
        <v>10273.000000000002</v>
      </c>
      <c r="K17" s="95">
        <f>K18+K20+K21+K22+K24+K25+K26+K27+K32+K33+K36+K35+K37+K38+K39++K42+K40+K34+K41+K23+K19</f>
        <v>9993.0000000000018</v>
      </c>
      <c r="L17" s="95">
        <f t="shared" ref="L17:L27" si="0">I17+J17+K17</f>
        <v>41126.941149999999</v>
      </c>
    </row>
    <row r="18" spans="1:17" ht="38.25" x14ac:dyDescent="0.25">
      <c r="A18" s="19" t="s">
        <v>60</v>
      </c>
      <c r="B18" s="19"/>
      <c r="C18" s="90" t="s">
        <v>66</v>
      </c>
      <c r="D18" s="67" t="s">
        <v>21</v>
      </c>
      <c r="E18" s="38">
        <v>162</v>
      </c>
      <c r="F18" s="81" t="s">
        <v>30</v>
      </c>
      <c r="G18" s="81" t="s">
        <v>67</v>
      </c>
      <c r="H18" s="38">
        <v>611</v>
      </c>
      <c r="I18" s="39">
        <v>8659.1714200000006</v>
      </c>
      <c r="J18" s="39">
        <v>8927.2000000000007</v>
      </c>
      <c r="K18" s="39">
        <v>8927.2000000000007</v>
      </c>
      <c r="L18" s="82">
        <f t="shared" si="0"/>
        <v>26513.571420000004</v>
      </c>
    </row>
    <row r="19" spans="1:17" ht="38.25" x14ac:dyDescent="0.25">
      <c r="A19" s="19"/>
      <c r="B19" s="19"/>
      <c r="C19" s="90" t="s">
        <v>66</v>
      </c>
      <c r="D19" s="67"/>
      <c r="E19" s="38">
        <v>162</v>
      </c>
      <c r="F19" s="81" t="s">
        <v>30</v>
      </c>
      <c r="G19" s="81" t="s">
        <v>67</v>
      </c>
      <c r="H19" s="38">
        <v>612</v>
      </c>
      <c r="I19" s="39">
        <v>28.028580000000002</v>
      </c>
      <c r="J19" s="39">
        <v>0</v>
      </c>
      <c r="K19" s="39">
        <v>0</v>
      </c>
      <c r="L19" s="82">
        <f t="shared" si="0"/>
        <v>28.028580000000002</v>
      </c>
      <c r="O19" s="54"/>
      <c r="P19" s="54"/>
    </row>
    <row r="20" spans="1:17" ht="63.75" x14ac:dyDescent="0.25">
      <c r="A20" s="19" t="s">
        <v>58</v>
      </c>
      <c r="B20" s="19"/>
      <c r="C20" s="83" t="s">
        <v>123</v>
      </c>
      <c r="D20" s="66" t="s">
        <v>21</v>
      </c>
      <c r="E20" s="38">
        <v>162</v>
      </c>
      <c r="F20" s="81" t="s">
        <v>30</v>
      </c>
      <c r="G20" s="92" t="s">
        <v>122</v>
      </c>
      <c r="H20" s="38">
        <v>611</v>
      </c>
      <c r="I20" s="39">
        <v>340</v>
      </c>
      <c r="J20" s="39">
        <v>0</v>
      </c>
      <c r="K20" s="39">
        <v>0</v>
      </c>
      <c r="L20" s="82">
        <f t="shared" si="0"/>
        <v>340</v>
      </c>
    </row>
    <row r="21" spans="1:17" ht="63.75" x14ac:dyDescent="0.25">
      <c r="A21" s="19" t="s">
        <v>59</v>
      </c>
      <c r="B21" s="19"/>
      <c r="C21" s="97" t="s">
        <v>68</v>
      </c>
      <c r="D21" s="131" t="s">
        <v>21</v>
      </c>
      <c r="E21" s="38">
        <v>162</v>
      </c>
      <c r="F21" s="81" t="s">
        <v>30</v>
      </c>
      <c r="G21" s="81" t="s">
        <v>119</v>
      </c>
      <c r="H21" s="38">
        <v>611</v>
      </c>
      <c r="I21" s="39">
        <v>163.31325000000001</v>
      </c>
      <c r="J21" s="39">
        <v>0</v>
      </c>
      <c r="K21" s="39">
        <v>0</v>
      </c>
      <c r="L21" s="82">
        <f t="shared" si="0"/>
        <v>163.31325000000001</v>
      </c>
      <c r="P21" s="54">
        <f>J18+J33+J36+J37+J38+J39+J40+J42+J47+J48+J52</f>
        <v>9427.2000000000007</v>
      </c>
    </row>
    <row r="22" spans="1:17" ht="63.75" x14ac:dyDescent="0.25">
      <c r="A22" s="92" t="s">
        <v>61</v>
      </c>
      <c r="B22" s="19"/>
      <c r="C22" s="83" t="s">
        <v>126</v>
      </c>
      <c r="D22" s="131" t="s">
        <v>21</v>
      </c>
      <c r="E22" s="38">
        <v>162</v>
      </c>
      <c r="F22" s="81" t="s">
        <v>30</v>
      </c>
      <c r="G22" s="81" t="s">
        <v>93</v>
      </c>
      <c r="H22" s="38">
        <v>611</v>
      </c>
      <c r="I22" s="39">
        <v>49.4</v>
      </c>
      <c r="J22" s="39">
        <v>0</v>
      </c>
      <c r="K22" s="39">
        <v>0</v>
      </c>
      <c r="L22" s="82">
        <f t="shared" si="0"/>
        <v>49.4</v>
      </c>
      <c r="P22" s="54"/>
    </row>
    <row r="23" spans="1:17" x14ac:dyDescent="0.25">
      <c r="A23" s="149" t="s">
        <v>62</v>
      </c>
      <c r="B23" s="151"/>
      <c r="C23" s="153" t="s">
        <v>69</v>
      </c>
      <c r="D23" s="154" t="s">
        <v>21</v>
      </c>
      <c r="E23" s="38">
        <v>162</v>
      </c>
      <c r="F23" s="81" t="s">
        <v>30</v>
      </c>
      <c r="G23" s="81" t="s">
        <v>95</v>
      </c>
      <c r="H23" s="38">
        <v>611</v>
      </c>
      <c r="I23" s="39">
        <v>638.22</v>
      </c>
      <c r="J23" s="39">
        <v>741.11</v>
      </c>
      <c r="K23" s="39">
        <v>741.11</v>
      </c>
      <c r="L23" s="82">
        <f t="shared" si="0"/>
        <v>2120.44</v>
      </c>
    </row>
    <row r="24" spans="1:17" ht="30" customHeight="1" x14ac:dyDescent="0.25">
      <c r="A24" s="150"/>
      <c r="B24" s="152"/>
      <c r="C24" s="153"/>
      <c r="D24" s="154"/>
      <c r="E24" s="38">
        <v>162</v>
      </c>
      <c r="F24" s="81" t="s">
        <v>30</v>
      </c>
      <c r="G24" s="81" t="s">
        <v>95</v>
      </c>
      <c r="H24" s="38">
        <v>612</v>
      </c>
      <c r="I24" s="39">
        <v>187.58</v>
      </c>
      <c r="J24" s="39">
        <f>84690/1000</f>
        <v>84.69</v>
      </c>
      <c r="K24" s="39">
        <f>84690/1000</f>
        <v>84.69</v>
      </c>
      <c r="L24" s="82">
        <f t="shared" si="0"/>
        <v>356.96</v>
      </c>
    </row>
    <row r="25" spans="1:17" ht="25.5" hidden="1" x14ac:dyDescent="0.25">
      <c r="A25" s="92" t="s">
        <v>63</v>
      </c>
      <c r="B25" s="19"/>
      <c r="C25" s="130" t="s">
        <v>35</v>
      </c>
      <c r="D25" s="131" t="s">
        <v>21</v>
      </c>
      <c r="E25" s="38">
        <v>162</v>
      </c>
      <c r="F25" s="81" t="s">
        <v>30</v>
      </c>
      <c r="G25" s="81" t="s">
        <v>65</v>
      </c>
      <c r="H25" s="38">
        <v>612</v>
      </c>
      <c r="I25" s="39"/>
      <c r="J25" s="39"/>
      <c r="K25" s="39"/>
      <c r="L25" s="82">
        <f t="shared" si="0"/>
        <v>0</v>
      </c>
      <c r="P25" s="54"/>
    </row>
    <row r="26" spans="1:17" ht="25.5" x14ac:dyDescent="0.25">
      <c r="A26" s="92" t="s">
        <v>63</v>
      </c>
      <c r="B26" s="19"/>
      <c r="C26" s="130" t="s">
        <v>29</v>
      </c>
      <c r="D26" s="131" t="s">
        <v>21</v>
      </c>
      <c r="E26" s="38">
        <v>162</v>
      </c>
      <c r="F26" s="81" t="s">
        <v>30</v>
      </c>
      <c r="G26" s="81" t="s">
        <v>70</v>
      </c>
      <c r="H26" s="38">
        <v>810</v>
      </c>
      <c r="I26" s="39">
        <v>35</v>
      </c>
      <c r="J26" s="39">
        <f>65000/1000</f>
        <v>65</v>
      </c>
      <c r="K26" s="39">
        <f>65000/1000</f>
        <v>65</v>
      </c>
      <c r="L26" s="82">
        <f t="shared" si="0"/>
        <v>165</v>
      </c>
    </row>
    <row r="27" spans="1:17" ht="38.25" x14ac:dyDescent="0.25">
      <c r="A27" s="81" t="s">
        <v>64</v>
      </c>
      <c r="B27" s="92"/>
      <c r="C27" s="130" t="s">
        <v>72</v>
      </c>
      <c r="D27" s="131" t="s">
        <v>21</v>
      </c>
      <c r="E27" s="38">
        <v>162</v>
      </c>
      <c r="F27" s="81" t="s">
        <v>30</v>
      </c>
      <c r="G27" s="81" t="s">
        <v>71</v>
      </c>
      <c r="H27" s="38">
        <v>811</v>
      </c>
      <c r="I27" s="39">
        <v>8348.6759399999992</v>
      </c>
      <c r="J27" s="39">
        <v>0</v>
      </c>
      <c r="K27" s="39">
        <v>0</v>
      </c>
      <c r="L27" s="82">
        <f t="shared" si="0"/>
        <v>8348.6759399999992</v>
      </c>
      <c r="P27" s="54"/>
    </row>
    <row r="28" spans="1:17" x14ac:dyDescent="0.25">
      <c r="A28" s="146" t="s">
        <v>99</v>
      </c>
      <c r="B28" s="149"/>
      <c r="C28" s="153" t="s">
        <v>124</v>
      </c>
      <c r="D28" s="159" t="s">
        <v>21</v>
      </c>
      <c r="E28" s="38">
        <v>162</v>
      </c>
      <c r="F28" s="81">
        <v>707</v>
      </c>
      <c r="G28" s="81" t="s">
        <v>125</v>
      </c>
      <c r="H28" s="38">
        <v>611</v>
      </c>
      <c r="I28" s="39">
        <v>382</v>
      </c>
      <c r="J28" s="39">
        <v>0</v>
      </c>
      <c r="K28" s="39">
        <v>0</v>
      </c>
      <c r="L28" s="39">
        <f>I28+J28+K28</f>
        <v>382</v>
      </c>
      <c r="P28" s="54"/>
    </row>
    <row r="29" spans="1:17" x14ac:dyDescent="0.25">
      <c r="A29" s="156"/>
      <c r="B29" s="157"/>
      <c r="C29" s="158"/>
      <c r="D29" s="160"/>
      <c r="E29" s="38">
        <v>162</v>
      </c>
      <c r="F29" s="81">
        <v>707</v>
      </c>
      <c r="G29" s="81" t="s">
        <v>125</v>
      </c>
      <c r="H29" s="38">
        <v>612</v>
      </c>
      <c r="I29" s="39">
        <v>168</v>
      </c>
      <c r="J29" s="39">
        <v>0</v>
      </c>
      <c r="K29" s="39">
        <v>0</v>
      </c>
      <c r="L29" s="39">
        <f>I29+J29+K29</f>
        <v>168</v>
      </c>
      <c r="P29" s="54"/>
    </row>
    <row r="30" spans="1:17" x14ac:dyDescent="0.25">
      <c r="A30" s="147"/>
      <c r="B30" s="155"/>
      <c r="C30" s="158"/>
      <c r="D30" s="160"/>
      <c r="E30" s="38">
        <v>162</v>
      </c>
      <c r="F30" s="81">
        <v>707</v>
      </c>
      <c r="G30" s="81" t="s">
        <v>125</v>
      </c>
      <c r="H30" s="38">
        <v>611</v>
      </c>
      <c r="I30" s="39">
        <v>20</v>
      </c>
      <c r="J30" s="39">
        <v>0</v>
      </c>
      <c r="K30" s="39">
        <v>0</v>
      </c>
      <c r="L30" s="39">
        <f>I30+J30+K30</f>
        <v>20</v>
      </c>
      <c r="P30" s="54"/>
    </row>
    <row r="31" spans="1:17" x14ac:dyDescent="0.25">
      <c r="A31" s="117" t="s">
        <v>99</v>
      </c>
      <c r="B31" s="117"/>
      <c r="C31" s="118" t="s">
        <v>31</v>
      </c>
      <c r="D31" s="119"/>
      <c r="E31" s="119"/>
      <c r="F31" s="119"/>
      <c r="G31" s="119"/>
      <c r="H31" s="119"/>
      <c r="I31" s="132"/>
      <c r="J31" s="119"/>
      <c r="K31" s="119"/>
      <c r="L31" s="119"/>
    </row>
    <row r="32" spans="1:17" ht="25.5" x14ac:dyDescent="0.25">
      <c r="A32" s="92" t="s">
        <v>100</v>
      </c>
      <c r="B32" s="92"/>
      <c r="C32" s="90" t="s">
        <v>82</v>
      </c>
      <c r="D32" s="67" t="s">
        <v>21</v>
      </c>
      <c r="E32" s="38">
        <v>162</v>
      </c>
      <c r="F32" s="81" t="s">
        <v>30</v>
      </c>
      <c r="G32" s="81" t="s">
        <v>32</v>
      </c>
      <c r="H32" s="38">
        <v>810</v>
      </c>
      <c r="I32" s="39">
        <v>0</v>
      </c>
      <c r="J32" s="39">
        <v>0</v>
      </c>
      <c r="K32" s="39">
        <v>0</v>
      </c>
      <c r="L32" s="82">
        <f>I32+J32+K32</f>
        <v>0</v>
      </c>
      <c r="Q32" s="54"/>
    </row>
    <row r="33" spans="1:17" ht="49.9" customHeight="1" x14ac:dyDescent="0.25">
      <c r="A33" s="149" t="s">
        <v>102</v>
      </c>
      <c r="B33" s="92"/>
      <c r="C33" s="98" t="s">
        <v>94</v>
      </c>
      <c r="D33" s="141" t="s">
        <v>21</v>
      </c>
      <c r="E33" s="148">
        <v>162</v>
      </c>
      <c r="F33" s="146" t="s">
        <v>30</v>
      </c>
      <c r="G33" s="146" t="s">
        <v>95</v>
      </c>
      <c r="H33" s="148">
        <v>611</v>
      </c>
      <c r="I33" s="39">
        <v>169.38</v>
      </c>
      <c r="J33" s="39">
        <v>169.38</v>
      </c>
      <c r="K33" s="39">
        <v>169.38</v>
      </c>
      <c r="L33" s="82">
        <f t="shared" ref="L33:L38" si="1">I33+J33+K33</f>
        <v>508.14</v>
      </c>
      <c r="N33" s="3">
        <v>2020</v>
      </c>
      <c r="O33" s="61">
        <f>I18+I33+I36+I37+I38+I39+I40+I42+I45+I46+I48+I52</f>
        <v>10570.74338</v>
      </c>
      <c r="Q33" s="54"/>
    </row>
    <row r="34" spans="1:17" hidden="1" x14ac:dyDescent="0.25">
      <c r="A34" s="155"/>
      <c r="B34" s="92"/>
      <c r="C34" s="90"/>
      <c r="D34" s="142"/>
      <c r="E34" s="147"/>
      <c r="F34" s="147"/>
      <c r="G34" s="147"/>
      <c r="H34" s="147"/>
      <c r="I34" s="39"/>
      <c r="J34" s="39"/>
      <c r="K34" s="39"/>
      <c r="L34" s="82">
        <f t="shared" si="1"/>
        <v>0</v>
      </c>
      <c r="N34" s="3"/>
      <c r="O34" s="61">
        <f>I33+I36+I37+I38+I39+I40+I42+I45+I46+I48+I52</f>
        <v>1911.5719599999998</v>
      </c>
      <c r="P34" s="62"/>
      <c r="Q34" s="54"/>
    </row>
    <row r="35" spans="1:17" ht="63.75" hidden="1" x14ac:dyDescent="0.25">
      <c r="A35" s="92"/>
      <c r="B35" s="92"/>
      <c r="C35" s="97" t="s">
        <v>68</v>
      </c>
      <c r="D35" s="67" t="s">
        <v>21</v>
      </c>
      <c r="E35" s="38">
        <v>162</v>
      </c>
      <c r="F35" s="81" t="s">
        <v>30</v>
      </c>
      <c r="G35" s="81" t="s">
        <v>80</v>
      </c>
      <c r="H35" s="38">
        <v>611</v>
      </c>
      <c r="I35" s="120"/>
      <c r="J35" s="39"/>
      <c r="K35" s="39"/>
      <c r="L35" s="82"/>
      <c r="N35" s="3"/>
      <c r="O35" s="3"/>
      <c r="P35" s="54"/>
    </row>
    <row r="36" spans="1:17" ht="36" customHeight="1" x14ac:dyDescent="0.25">
      <c r="A36" s="92" t="s">
        <v>101</v>
      </c>
      <c r="B36" s="92"/>
      <c r="C36" s="90" t="s">
        <v>74</v>
      </c>
      <c r="D36" s="67" t="s">
        <v>21</v>
      </c>
      <c r="E36" s="38">
        <v>162</v>
      </c>
      <c r="F36" s="81" t="s">
        <v>30</v>
      </c>
      <c r="G36" s="81" t="s">
        <v>73</v>
      </c>
      <c r="H36" s="38">
        <v>611</v>
      </c>
      <c r="I36" s="39">
        <v>1514.6169600000001</v>
      </c>
      <c r="J36" s="39">
        <v>139.02000000000001</v>
      </c>
      <c r="K36" s="39">
        <v>5.62</v>
      </c>
      <c r="L36" s="82">
        <f t="shared" si="1"/>
        <v>1659.2569599999999</v>
      </c>
      <c r="N36" s="3">
        <v>2021</v>
      </c>
      <c r="O36" s="61">
        <f>J18+J33+J36+J37+J38+J39+J40+J42+J45+J46+J48+J52</f>
        <v>9422.3757000000005</v>
      </c>
      <c r="P36" s="54"/>
    </row>
    <row r="37" spans="1:17" ht="25.5" x14ac:dyDescent="0.25">
      <c r="A37" s="92" t="s">
        <v>103</v>
      </c>
      <c r="B37" s="92"/>
      <c r="C37" s="90" t="s">
        <v>75</v>
      </c>
      <c r="D37" s="67" t="s">
        <v>21</v>
      </c>
      <c r="E37" s="38">
        <v>162</v>
      </c>
      <c r="F37" s="81" t="s">
        <v>30</v>
      </c>
      <c r="G37" s="81" t="s">
        <v>73</v>
      </c>
      <c r="H37" s="38">
        <v>611</v>
      </c>
      <c r="I37" s="39">
        <v>20</v>
      </c>
      <c r="J37" s="39">
        <v>5</v>
      </c>
      <c r="K37" s="39">
        <v>0</v>
      </c>
      <c r="L37" s="82">
        <f t="shared" si="1"/>
        <v>25</v>
      </c>
      <c r="N37" s="3"/>
      <c r="O37" s="61">
        <f>J33+J36+J37+J38+J39+J40+J42+J45+J46+J48+J52</f>
        <v>495.17570000000001</v>
      </c>
      <c r="P37" s="63"/>
      <c r="Q37" s="54"/>
    </row>
    <row r="38" spans="1:17" ht="25.5" x14ac:dyDescent="0.25">
      <c r="A38" s="92" t="s">
        <v>104</v>
      </c>
      <c r="B38" s="92"/>
      <c r="C38" s="90" t="s">
        <v>36</v>
      </c>
      <c r="D38" s="67" t="s">
        <v>21</v>
      </c>
      <c r="E38" s="38">
        <v>162</v>
      </c>
      <c r="F38" s="81" t="s">
        <v>30</v>
      </c>
      <c r="G38" s="81" t="s">
        <v>73</v>
      </c>
      <c r="H38" s="38">
        <v>611</v>
      </c>
      <c r="I38" s="39">
        <v>6.6</v>
      </c>
      <c r="J38" s="39">
        <f>6600/1000</f>
        <v>6.6</v>
      </c>
      <c r="K38" s="39">
        <v>0</v>
      </c>
      <c r="L38" s="82">
        <f t="shared" si="1"/>
        <v>13.2</v>
      </c>
      <c r="N38" s="3">
        <v>2022</v>
      </c>
      <c r="O38" s="61">
        <f>K18+K36++K33+K37+K38+K39+K40+K42+K45+K46+K52</f>
        <v>9136.2000000000007</v>
      </c>
      <c r="P38" s="54"/>
    </row>
    <row r="39" spans="1:17" ht="25.5" x14ac:dyDescent="0.25">
      <c r="A39" s="92" t="s">
        <v>105</v>
      </c>
      <c r="B39" s="92"/>
      <c r="C39" s="90" t="s">
        <v>37</v>
      </c>
      <c r="D39" s="67" t="s">
        <v>21</v>
      </c>
      <c r="E39" s="38">
        <v>162</v>
      </c>
      <c r="F39" s="81" t="s">
        <v>30</v>
      </c>
      <c r="G39" s="81" t="s">
        <v>73</v>
      </c>
      <c r="H39" s="38">
        <v>611</v>
      </c>
      <c r="I39" s="39">
        <v>10</v>
      </c>
      <c r="J39" s="39">
        <v>10</v>
      </c>
      <c r="K39" s="39">
        <v>0</v>
      </c>
      <c r="L39" s="82">
        <f>I39+J39+K39</f>
        <v>20</v>
      </c>
      <c r="O39" s="54">
        <f>K33+K36+K37+K38+K39+K40+K42+K45+K46+K52</f>
        <v>209</v>
      </c>
      <c r="P39" s="64"/>
      <c r="Q39" s="54"/>
    </row>
    <row r="40" spans="1:17" ht="25.5" x14ac:dyDescent="0.25">
      <c r="A40" s="99" t="s">
        <v>106</v>
      </c>
      <c r="B40" s="99"/>
      <c r="C40" s="100" t="s">
        <v>40</v>
      </c>
      <c r="D40" s="101" t="s">
        <v>21</v>
      </c>
      <c r="E40" s="102">
        <v>162</v>
      </c>
      <c r="F40" s="103" t="s">
        <v>30</v>
      </c>
      <c r="G40" s="104" t="s">
        <v>73</v>
      </c>
      <c r="H40" s="102">
        <v>611</v>
      </c>
      <c r="I40" s="89">
        <v>108.02800000000001</v>
      </c>
      <c r="J40" s="89">
        <v>120</v>
      </c>
      <c r="K40" s="89">
        <v>0</v>
      </c>
      <c r="L40" s="105">
        <f>I40+J40+K40</f>
        <v>228.02800000000002</v>
      </c>
      <c r="P40" s="54"/>
    </row>
    <row r="41" spans="1:17" hidden="1" x14ac:dyDescent="0.25">
      <c r="A41" s="106"/>
      <c r="B41" s="106"/>
      <c r="C41" s="107"/>
      <c r="D41" s="108"/>
      <c r="E41" s="109"/>
      <c r="F41" s="110"/>
      <c r="G41" s="111"/>
      <c r="H41" s="109"/>
      <c r="I41" s="112"/>
      <c r="J41" s="112"/>
      <c r="K41" s="112"/>
      <c r="L41" s="113"/>
    </row>
    <row r="42" spans="1:17" ht="25.5" x14ac:dyDescent="0.25">
      <c r="A42" s="114" t="s">
        <v>107</v>
      </c>
      <c r="B42" s="78"/>
      <c r="C42" s="90" t="s">
        <v>38</v>
      </c>
      <c r="D42" s="91" t="s">
        <v>21</v>
      </c>
      <c r="E42" s="84">
        <v>162</v>
      </c>
      <c r="F42" s="72" t="s">
        <v>30</v>
      </c>
      <c r="G42" s="81" t="s">
        <v>73</v>
      </c>
      <c r="H42" s="84">
        <v>611</v>
      </c>
      <c r="I42" s="39">
        <v>12.927</v>
      </c>
      <c r="J42" s="39">
        <v>5</v>
      </c>
      <c r="K42" s="39">
        <v>0</v>
      </c>
      <c r="L42" s="82">
        <f>I42+J42+K42</f>
        <v>17.927</v>
      </c>
    </row>
    <row r="43" spans="1:17" x14ac:dyDescent="0.25">
      <c r="A43" s="143" t="s">
        <v>23</v>
      </c>
      <c r="B43" s="137" t="s">
        <v>49</v>
      </c>
      <c r="C43" s="145" t="s">
        <v>121</v>
      </c>
      <c r="D43" s="70" t="s">
        <v>8</v>
      </c>
      <c r="E43" s="84"/>
      <c r="F43" s="72"/>
      <c r="G43" s="84"/>
      <c r="H43" s="84"/>
      <c r="I43" s="15"/>
      <c r="J43" s="15"/>
      <c r="K43" s="15"/>
      <c r="L43" s="15"/>
      <c r="Q43" s="54"/>
    </row>
    <row r="44" spans="1:17" ht="28.5" x14ac:dyDescent="0.25">
      <c r="A44" s="143"/>
      <c r="B44" s="144"/>
      <c r="C44" s="145"/>
      <c r="D44" s="70" t="s">
        <v>21</v>
      </c>
      <c r="E44" s="86"/>
      <c r="F44" s="87"/>
      <c r="G44" s="86"/>
      <c r="H44" s="86"/>
      <c r="I44" s="85">
        <f>I45+I46+I47+I48</f>
        <v>270.02</v>
      </c>
      <c r="J44" s="85">
        <f>J45+J46+J47+J48</f>
        <v>29</v>
      </c>
      <c r="K44" s="85">
        <f>K45+K46+K47+K48</f>
        <v>9</v>
      </c>
      <c r="L44" s="85">
        <f>L45+L46+L47+L48</f>
        <v>308.02</v>
      </c>
      <c r="O44" s="54"/>
      <c r="P44" s="54"/>
      <c r="Q44" s="54"/>
    </row>
    <row r="45" spans="1:17" ht="51" x14ac:dyDescent="0.25">
      <c r="A45" s="78" t="s">
        <v>24</v>
      </c>
      <c r="B45" s="78"/>
      <c r="C45" s="90" t="s">
        <v>76</v>
      </c>
      <c r="D45" s="91" t="s">
        <v>21</v>
      </c>
      <c r="E45" s="92">
        <v>162</v>
      </c>
      <c r="F45" s="72" t="s">
        <v>30</v>
      </c>
      <c r="G45" s="92" t="s">
        <v>77</v>
      </c>
      <c r="H45" s="92" t="s">
        <v>33</v>
      </c>
      <c r="I45" s="39">
        <v>32.5</v>
      </c>
      <c r="J45" s="39">
        <v>9</v>
      </c>
      <c r="K45" s="39">
        <v>9</v>
      </c>
      <c r="L45" s="82">
        <f>I45+J45+K45</f>
        <v>50.5</v>
      </c>
      <c r="M45" s="17"/>
      <c r="N45" s="17"/>
      <c r="P45" s="54"/>
    </row>
    <row r="46" spans="1:17" ht="51" x14ac:dyDescent="0.25">
      <c r="A46" s="78" t="s">
        <v>25</v>
      </c>
      <c r="B46" s="78"/>
      <c r="C46" s="90" t="s">
        <v>81</v>
      </c>
      <c r="D46" s="91" t="s">
        <v>21</v>
      </c>
      <c r="E46" s="92">
        <v>162</v>
      </c>
      <c r="F46" s="72" t="s">
        <v>30</v>
      </c>
      <c r="G46" s="92" t="s">
        <v>78</v>
      </c>
      <c r="H46" s="92" t="s">
        <v>33</v>
      </c>
      <c r="I46" s="39">
        <v>17.52</v>
      </c>
      <c r="J46" s="39">
        <v>0</v>
      </c>
      <c r="K46" s="39">
        <v>0</v>
      </c>
      <c r="L46" s="82">
        <f>I46+J46+K46</f>
        <v>17.52</v>
      </c>
      <c r="M46" s="17"/>
      <c r="N46" s="17"/>
      <c r="O46" s="54"/>
      <c r="P46" s="54">
        <f>J52+J48+J47+J42+J40+J39+J38+J37+J36+J33</f>
        <v>500</v>
      </c>
      <c r="Q46" s="54"/>
    </row>
    <row r="47" spans="1:17" ht="51" x14ac:dyDescent="0.25">
      <c r="A47" s="122" t="s">
        <v>84</v>
      </c>
      <c r="B47" s="123"/>
      <c r="C47" s="124" t="s">
        <v>86</v>
      </c>
      <c r="D47" s="125" t="s">
        <v>21</v>
      </c>
      <c r="E47" s="126" t="s">
        <v>79</v>
      </c>
      <c r="F47" s="126" t="s">
        <v>30</v>
      </c>
      <c r="G47" s="126" t="s">
        <v>88</v>
      </c>
      <c r="H47" s="126" t="s">
        <v>120</v>
      </c>
      <c r="I47" s="121">
        <v>200</v>
      </c>
      <c r="J47" s="121">
        <v>13.824299999999999</v>
      </c>
      <c r="K47" s="121">
        <v>0</v>
      </c>
      <c r="L47" s="127">
        <f>I47+J47+K47</f>
        <v>213.82429999999999</v>
      </c>
      <c r="O47" s="54"/>
      <c r="P47" s="54"/>
    </row>
    <row r="48" spans="1:17" ht="51" x14ac:dyDescent="0.25">
      <c r="A48" s="78" t="s">
        <v>85</v>
      </c>
      <c r="B48" s="93"/>
      <c r="C48" s="79" t="s">
        <v>87</v>
      </c>
      <c r="D48" s="80" t="s">
        <v>21</v>
      </c>
      <c r="E48" s="92" t="s">
        <v>79</v>
      </c>
      <c r="F48" s="92" t="s">
        <v>30</v>
      </c>
      <c r="G48" s="92" t="s">
        <v>88</v>
      </c>
      <c r="H48" s="92" t="s">
        <v>33</v>
      </c>
      <c r="I48" s="39">
        <v>20</v>
      </c>
      <c r="J48" s="39">
        <v>6.1757</v>
      </c>
      <c r="K48" s="39">
        <v>0</v>
      </c>
      <c r="L48" s="82">
        <f>I48+J48+K48</f>
        <v>26.175699999999999</v>
      </c>
    </row>
    <row r="49" spans="1:12" x14ac:dyDescent="0.25">
      <c r="A49" s="135" t="s">
        <v>26</v>
      </c>
      <c r="B49" s="137" t="s">
        <v>50</v>
      </c>
      <c r="C49" s="139" t="s">
        <v>108</v>
      </c>
      <c r="D49" s="70" t="s">
        <v>8</v>
      </c>
      <c r="E49" s="71"/>
      <c r="F49" s="72"/>
      <c r="G49" s="71"/>
      <c r="H49" s="71"/>
      <c r="I49" s="73"/>
      <c r="J49" s="73"/>
      <c r="K49" s="73"/>
      <c r="L49" s="73"/>
    </row>
    <row r="50" spans="1:12" ht="28.5" x14ac:dyDescent="0.25">
      <c r="A50" s="136"/>
      <c r="B50" s="138"/>
      <c r="C50" s="140"/>
      <c r="D50" s="74" t="s">
        <v>21</v>
      </c>
      <c r="E50" s="75"/>
      <c r="F50" s="76"/>
      <c r="G50" s="75"/>
      <c r="H50" s="75"/>
      <c r="I50" s="77">
        <f>I52+I51</f>
        <v>0</v>
      </c>
      <c r="J50" s="77">
        <f>J52+J51</f>
        <v>25</v>
      </c>
      <c r="K50" s="77">
        <f>K52+K51</f>
        <v>25</v>
      </c>
      <c r="L50" s="77">
        <f>L52+L51</f>
        <v>50</v>
      </c>
    </row>
    <row r="51" spans="1:12" ht="63.75" x14ac:dyDescent="0.25">
      <c r="A51" s="78" t="s">
        <v>27</v>
      </c>
      <c r="B51" s="78"/>
      <c r="C51" s="79" t="s">
        <v>109</v>
      </c>
      <c r="D51" s="80" t="s">
        <v>21</v>
      </c>
      <c r="E51" s="38">
        <v>162</v>
      </c>
      <c r="F51" s="72" t="s">
        <v>30</v>
      </c>
      <c r="G51" s="81" t="s">
        <v>113</v>
      </c>
      <c r="H51" s="38">
        <v>611</v>
      </c>
      <c r="I51" s="39">
        <v>0</v>
      </c>
      <c r="J51" s="39">
        <v>0</v>
      </c>
      <c r="K51" s="39">
        <v>0</v>
      </c>
      <c r="L51" s="82">
        <f>I51+J51+K51</f>
        <v>0</v>
      </c>
    </row>
    <row r="52" spans="1:12" ht="63.75" x14ac:dyDescent="0.25">
      <c r="A52" s="78" t="s">
        <v>28</v>
      </c>
      <c r="B52" s="78"/>
      <c r="C52" s="83" t="s">
        <v>110</v>
      </c>
      <c r="D52" s="80" t="s">
        <v>21</v>
      </c>
      <c r="E52" s="38">
        <v>162</v>
      </c>
      <c r="F52" s="72" t="s">
        <v>30</v>
      </c>
      <c r="G52" s="81" t="s">
        <v>112</v>
      </c>
      <c r="H52" s="38">
        <v>611</v>
      </c>
      <c r="I52" s="39">
        <v>0</v>
      </c>
      <c r="J52" s="39">
        <f>25000/1000</f>
        <v>25</v>
      </c>
      <c r="K52" s="39">
        <f>25000/1000</f>
        <v>25</v>
      </c>
      <c r="L52" s="82">
        <f>I52+J52+K52</f>
        <v>50</v>
      </c>
    </row>
    <row r="57" spans="1:12" x14ac:dyDescent="0.25">
      <c r="I57" s="54">
        <f>I52+I46+I45+I42+I40+I39+I38+I37+I36+I33+I24+I23+I18</f>
        <v>11376.543380000001</v>
      </c>
    </row>
    <row r="58" spans="1:12" x14ac:dyDescent="0.25">
      <c r="I58" s="16">
        <v>350.8</v>
      </c>
    </row>
    <row r="59" spans="1:12" x14ac:dyDescent="0.25">
      <c r="I59" s="16">
        <v>50</v>
      </c>
    </row>
    <row r="60" spans="1:12" x14ac:dyDescent="0.25">
      <c r="I60" s="54">
        <f>I57+I58+I59-11033.589</f>
        <v>743.75438000000031</v>
      </c>
    </row>
  </sheetData>
  <mergeCells count="40">
    <mergeCell ref="A14:A15"/>
    <mergeCell ref="B14:B15"/>
    <mergeCell ref="C14:C15"/>
    <mergeCell ref="A16:A17"/>
    <mergeCell ref="B16:B17"/>
    <mergeCell ref="C16:C17"/>
    <mergeCell ref="A11:L11"/>
    <mergeCell ref="A12:A13"/>
    <mergeCell ref="B12:B13"/>
    <mergeCell ref="C12:C13"/>
    <mergeCell ref="D12:D13"/>
    <mergeCell ref="E12:H12"/>
    <mergeCell ref="I12:K12"/>
    <mergeCell ref="I2:L2"/>
    <mergeCell ref="I7:L7"/>
    <mergeCell ref="A9:L9"/>
    <mergeCell ref="A10:L10"/>
    <mergeCell ref="I5:L5"/>
    <mergeCell ref="D23:D24"/>
    <mergeCell ref="A33:A34"/>
    <mergeCell ref="A28:A30"/>
    <mergeCell ref="B28:B30"/>
    <mergeCell ref="C28:C30"/>
    <mergeCell ref="D28:D30"/>
    <mergeCell ref="I1:K1"/>
    <mergeCell ref="I3:K3"/>
    <mergeCell ref="A49:A50"/>
    <mergeCell ref="B49:B50"/>
    <mergeCell ref="C49:C50"/>
    <mergeCell ref="D33:D34"/>
    <mergeCell ref="A43:A44"/>
    <mergeCell ref="B43:B44"/>
    <mergeCell ref="C43:C44"/>
    <mergeCell ref="F33:F34"/>
    <mergeCell ref="G33:G34"/>
    <mergeCell ref="H33:H34"/>
    <mergeCell ref="E33:E34"/>
    <mergeCell ref="A23:A24"/>
    <mergeCell ref="B23:B24"/>
    <mergeCell ref="C23:C24"/>
  </mergeCells>
  <printOptions horizontalCentered="1" verticalCentered="1"/>
  <pageMargins left="0.47244094488188981" right="0.11811023622047245" top="0.59055118110236227" bottom="0.19" header="0" footer="0"/>
  <pageSetup paperSize="9" scale="58" orientation="landscape" r:id="rId1"/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59"/>
  <sheetViews>
    <sheetView tabSelected="1" view="pageBreakPreview" zoomScaleSheetLayoutView="100" workbookViewId="0">
      <selection activeCell="D15" sqref="D15:F15"/>
    </sheetView>
  </sheetViews>
  <sheetFormatPr defaultColWidth="13.85546875" defaultRowHeight="15.75" x14ac:dyDescent="0.25"/>
  <cols>
    <col min="1" max="1" width="4.85546875" style="16" customWidth="1"/>
    <col min="2" max="2" width="68.28515625" style="16" customWidth="1"/>
    <col min="3" max="3" width="14.7109375" style="16" bestFit="1" customWidth="1"/>
    <col min="4" max="5" width="15.85546875" style="16" customWidth="1"/>
    <col min="6" max="6" width="19.5703125" style="16" customWidth="1"/>
    <col min="7" max="16384" width="13.85546875" style="16"/>
  </cols>
  <sheetData>
    <row r="1" spans="1:50" x14ac:dyDescent="0.25">
      <c r="D1" s="133" t="s">
        <v>39</v>
      </c>
      <c r="E1" s="134"/>
      <c r="F1" s="134"/>
      <c r="G1" s="128"/>
    </row>
    <row r="2" spans="1:50" ht="15.6" customHeight="1" x14ac:dyDescent="0.25">
      <c r="D2" s="133" t="s">
        <v>127</v>
      </c>
      <c r="E2" s="134"/>
      <c r="F2" s="134"/>
      <c r="G2" s="129"/>
    </row>
    <row r="3" spans="1:50" ht="15.6" customHeight="1" x14ac:dyDescent="0.25">
      <c r="D3" s="133" t="s">
        <v>128</v>
      </c>
      <c r="E3" s="134"/>
      <c r="F3" s="134"/>
      <c r="G3" s="128"/>
    </row>
    <row r="4" spans="1:50" ht="18" customHeight="1" x14ac:dyDescent="0.25"/>
    <row r="5" spans="1:50" x14ac:dyDescent="0.25">
      <c r="B5" s="2"/>
      <c r="D5" s="51" t="s">
        <v>97</v>
      </c>
      <c r="E5" s="50"/>
      <c r="F5" s="50"/>
    </row>
    <row r="6" spans="1:50" x14ac:dyDescent="0.25">
      <c r="B6" s="2"/>
      <c r="D6" s="37" t="s">
        <v>41</v>
      </c>
      <c r="E6" s="50"/>
      <c r="F6" s="50"/>
    </row>
    <row r="7" spans="1:50" x14ac:dyDescent="0.25">
      <c r="B7" s="2"/>
      <c r="D7" s="34" t="s">
        <v>42</v>
      </c>
      <c r="E7" s="50"/>
      <c r="F7" s="50"/>
    </row>
    <row r="8" spans="1:50" x14ac:dyDescent="0.25">
      <c r="A8" s="1"/>
      <c r="D8" s="34" t="s">
        <v>117</v>
      </c>
      <c r="E8" s="50"/>
      <c r="F8" s="50"/>
    </row>
    <row r="9" spans="1:50" x14ac:dyDescent="0.25">
      <c r="A9" s="178" t="s">
        <v>43</v>
      </c>
      <c r="B9" s="178"/>
      <c r="C9" s="178"/>
      <c r="D9" s="178"/>
      <c r="E9" s="178"/>
      <c r="F9" s="178"/>
    </row>
    <row r="10" spans="1:50" x14ac:dyDescent="0.25">
      <c r="A10" s="178" t="s">
        <v>51</v>
      </c>
      <c r="B10" s="178"/>
      <c r="C10" s="178"/>
      <c r="D10" s="178"/>
      <c r="E10" s="178"/>
      <c r="F10" s="178"/>
    </row>
    <row r="11" spans="1:50" ht="14.25" customHeight="1" x14ac:dyDescent="0.25">
      <c r="A11" s="178" t="s">
        <v>52</v>
      </c>
      <c r="B11" s="178"/>
      <c r="C11" s="178"/>
      <c r="D11" s="178"/>
      <c r="E11" s="178"/>
      <c r="F11" s="178"/>
    </row>
    <row r="12" spans="1:50" ht="7.5" hidden="1" customHeight="1" x14ac:dyDescent="0.25">
      <c r="A12" s="33"/>
      <c r="B12"/>
      <c r="C12"/>
      <c r="D12"/>
      <c r="E12"/>
      <c r="F12"/>
    </row>
    <row r="13" spans="1:50" x14ac:dyDescent="0.25">
      <c r="A13" s="179" t="s">
        <v>20</v>
      </c>
      <c r="B13" s="179"/>
      <c r="C13" s="179"/>
      <c r="D13" s="179"/>
      <c r="E13" s="179"/>
      <c r="F13" s="179"/>
    </row>
    <row r="14" spans="1:50" ht="17.25" customHeight="1" x14ac:dyDescent="0.25">
      <c r="A14" s="181" t="s">
        <v>0</v>
      </c>
      <c r="B14" s="181" t="s">
        <v>9</v>
      </c>
      <c r="C14" s="182" t="s">
        <v>53</v>
      </c>
      <c r="D14" s="182"/>
      <c r="E14" s="182"/>
      <c r="F14" s="182"/>
    </row>
    <row r="15" spans="1:50" ht="15.75" customHeight="1" x14ac:dyDescent="0.25">
      <c r="A15" s="181"/>
      <c r="B15" s="181"/>
      <c r="C15" s="182" t="s">
        <v>8</v>
      </c>
      <c r="D15" s="181" t="s">
        <v>54</v>
      </c>
      <c r="E15" s="181"/>
      <c r="F15" s="181"/>
    </row>
    <row r="16" spans="1:50" s="3" customFormat="1" x14ac:dyDescent="0.25">
      <c r="A16" s="181"/>
      <c r="B16" s="181"/>
      <c r="C16" s="182"/>
      <c r="D16" s="49" t="s">
        <v>89</v>
      </c>
      <c r="E16" s="49" t="s">
        <v>96</v>
      </c>
      <c r="F16" s="18" t="s">
        <v>118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</row>
    <row r="17" spans="1:8" x14ac:dyDescent="0.25">
      <c r="A17" s="13">
        <v>1</v>
      </c>
      <c r="B17" s="46" t="s">
        <v>56</v>
      </c>
      <c r="C17" s="47">
        <f>D17+E17+F17</f>
        <v>41484.961150000003</v>
      </c>
      <c r="D17" s="47">
        <f>D20+D22+D24+D26</f>
        <v>21130.961149999999</v>
      </c>
      <c r="E17" s="47">
        <f>E20+E22+E24+E26</f>
        <v>10327</v>
      </c>
      <c r="F17" s="47">
        <f>F20+F22+F24+F26</f>
        <v>10027</v>
      </c>
    </row>
    <row r="18" spans="1:8" x14ac:dyDescent="0.25">
      <c r="A18" s="14">
        <v>2</v>
      </c>
      <c r="B18" s="183" t="s">
        <v>7</v>
      </c>
      <c r="C18" s="183"/>
      <c r="D18" s="183"/>
      <c r="E18" s="183"/>
      <c r="F18" s="183"/>
    </row>
    <row r="19" spans="1:8" ht="19.5" customHeight="1" x14ac:dyDescent="0.25">
      <c r="A19" s="14">
        <v>3</v>
      </c>
      <c r="B19" s="180" t="s">
        <v>10</v>
      </c>
      <c r="C19" s="180"/>
      <c r="D19" s="180"/>
      <c r="E19" s="180"/>
      <c r="F19" s="180"/>
    </row>
    <row r="20" spans="1:8" x14ac:dyDescent="0.25">
      <c r="A20" s="14">
        <v>4</v>
      </c>
      <c r="B20" s="9" t="s">
        <v>11</v>
      </c>
      <c r="C20" s="22">
        <f>D20+E20+F20</f>
        <v>29191.171960000003</v>
      </c>
      <c r="D20" s="22">
        <f>D30+D40+D51</f>
        <v>10618.77196</v>
      </c>
      <c r="E20" s="22">
        <f>E30+E40+E51</f>
        <v>9436.2000000000007</v>
      </c>
      <c r="F20" s="22">
        <f>F30+F40+F51</f>
        <v>9136.2000000000007</v>
      </c>
      <c r="G20" s="54"/>
      <c r="H20" s="54"/>
    </row>
    <row r="21" spans="1:8" x14ac:dyDescent="0.25">
      <c r="A21" s="14">
        <v>5</v>
      </c>
      <c r="B21" s="7" t="s">
        <v>12</v>
      </c>
      <c r="C21" s="23"/>
      <c r="D21" s="23"/>
      <c r="E21" s="23"/>
      <c r="F21" s="24"/>
    </row>
    <row r="22" spans="1:8" x14ac:dyDescent="0.25">
      <c r="A22" s="14">
        <v>7</v>
      </c>
      <c r="B22" s="12" t="s">
        <v>14</v>
      </c>
      <c r="C22" s="25">
        <f>D22+E22+F22</f>
        <v>3780.1132500000003</v>
      </c>
      <c r="D22" s="25">
        <f>D32+D43+D54</f>
        <v>2128.51325</v>
      </c>
      <c r="E22" s="25">
        <f>E32+E43+E54</f>
        <v>825.8</v>
      </c>
      <c r="F22" s="25">
        <f>F32+F43+F54</f>
        <v>825.8</v>
      </c>
    </row>
    <row r="23" spans="1:8" x14ac:dyDescent="0.25">
      <c r="A23" s="14">
        <v>8</v>
      </c>
      <c r="B23" s="7" t="s">
        <v>12</v>
      </c>
      <c r="C23" s="23"/>
      <c r="D23" s="23"/>
      <c r="E23" s="23"/>
      <c r="F23" s="24"/>
    </row>
    <row r="24" spans="1:8" x14ac:dyDescent="0.25">
      <c r="A24" s="14">
        <v>9</v>
      </c>
      <c r="B24" s="10" t="s">
        <v>15</v>
      </c>
      <c r="C24" s="26">
        <f>D24+E24+F24</f>
        <v>0</v>
      </c>
      <c r="D24" s="27">
        <f>D34+D45+D56</f>
        <v>0</v>
      </c>
      <c r="E24" s="27">
        <f>E34+E45+E56</f>
        <v>0</v>
      </c>
      <c r="F24" s="27">
        <f>F34+F45+F56</f>
        <v>0</v>
      </c>
    </row>
    <row r="25" spans="1:8" x14ac:dyDescent="0.25">
      <c r="A25" s="14">
        <v>10</v>
      </c>
      <c r="B25" s="8" t="s">
        <v>12</v>
      </c>
      <c r="C25" s="23"/>
      <c r="D25" s="21"/>
      <c r="E25" s="21"/>
      <c r="F25" s="24"/>
    </row>
    <row r="26" spans="1:8" x14ac:dyDescent="0.25">
      <c r="A26" s="14">
        <v>11</v>
      </c>
      <c r="B26" s="11" t="s">
        <v>16</v>
      </c>
      <c r="C26" s="28">
        <f>D26+E26+F26</f>
        <v>8513.6759399999992</v>
      </c>
      <c r="D26" s="36">
        <f>D36+D47+D58</f>
        <v>8383.6759399999992</v>
      </c>
      <c r="E26" s="36">
        <f>E36+E47+E58</f>
        <v>65</v>
      </c>
      <c r="F26" s="36">
        <f>F36+F47+F58</f>
        <v>65</v>
      </c>
    </row>
    <row r="27" spans="1:8" ht="27.75" customHeight="1" x14ac:dyDescent="0.25">
      <c r="A27" s="14">
        <v>12</v>
      </c>
      <c r="B27" s="7" t="s">
        <v>114</v>
      </c>
      <c r="C27" s="23"/>
      <c r="D27" s="30"/>
      <c r="E27" s="30"/>
      <c r="F27" s="24"/>
    </row>
    <row r="28" spans="1:8" ht="27" x14ac:dyDescent="0.25">
      <c r="A28" s="14">
        <v>13</v>
      </c>
      <c r="B28" s="44" t="s">
        <v>34</v>
      </c>
      <c r="C28" s="45">
        <f>D28+E28+F28</f>
        <v>41126.941149999999</v>
      </c>
      <c r="D28" s="56">
        <f>D30+D32+D34+D36</f>
        <v>20860.941149999999</v>
      </c>
      <c r="E28" s="45">
        <f>E30+E32+E34+E36</f>
        <v>10273</v>
      </c>
      <c r="F28" s="45">
        <f>F30+F32+F34+F36</f>
        <v>9993</v>
      </c>
    </row>
    <row r="29" spans="1:8" x14ac:dyDescent="0.25">
      <c r="A29" s="14"/>
      <c r="B29" s="7" t="s">
        <v>10</v>
      </c>
      <c r="C29" s="23"/>
      <c r="D29" s="23"/>
      <c r="E29" s="23"/>
      <c r="F29" s="23"/>
    </row>
    <row r="30" spans="1:8" x14ac:dyDescent="0.25">
      <c r="A30" s="14">
        <v>14</v>
      </c>
      <c r="B30" s="59" t="s">
        <v>11</v>
      </c>
      <c r="C30" s="23">
        <f>D30+E30+F30</f>
        <v>29033.151959999999</v>
      </c>
      <c r="D30" s="55">
        <f>'прил 5 экон'!I18+'прил 5 экон'!I19+'прил 5 экон'!I30+'прил 5 экон'!I33+'прил 5 экон'!I36+'прил 5 экон'!I37+'прил 5 экон'!I38+'прил 5 экон'!I39+'прил 5 экон'!I40+'прил 5 экон'!I42</f>
        <v>10548.75196</v>
      </c>
      <c r="E30" s="29">
        <f>'прил 5 экон'!J18+'прил 5 экон'!J33+'прил 5 экон'!J36+'прил 5 экон'!J37+'прил 5 экон'!J38+'прил 5 экон'!J39+'прил 5 экон'!J40+'прил 5 экон'!J42</f>
        <v>9382.2000000000007</v>
      </c>
      <c r="F30" s="29">
        <v>9102.2000000000007</v>
      </c>
    </row>
    <row r="31" spans="1:8" x14ac:dyDescent="0.25">
      <c r="A31" s="14">
        <v>15</v>
      </c>
      <c r="B31" s="60" t="s">
        <v>12</v>
      </c>
      <c r="C31" s="23"/>
      <c r="D31" s="55"/>
      <c r="E31" s="29"/>
      <c r="F31" s="29"/>
    </row>
    <row r="32" spans="1:8" x14ac:dyDescent="0.25">
      <c r="A32" s="14">
        <v>29</v>
      </c>
      <c r="B32" s="59" t="s">
        <v>14</v>
      </c>
      <c r="C32" s="23">
        <f>D32+E32+F32</f>
        <v>3580.1132500000003</v>
      </c>
      <c r="D32" s="55">
        <f>'прил 5 экон'!I20+'прил 5 экон'!I21+'прил 5 экон'!I22+'прил 5 экон'!I23+'прил 5 экон'!I24+'прил 5 экон'!I28+'прил 5 экон'!I29</f>
        <v>1928.51325</v>
      </c>
      <c r="E32" s="29">
        <f>'прил 5 экон'!J21+'прил 5 экон'!J23+'прил 5 экон'!J24</f>
        <v>825.8</v>
      </c>
      <c r="F32" s="29">
        <f>'прил 5 экон'!K21+'прил 5 экон'!K20+'прил 5 экон'!K22+'прил 5 экон'!K23+'прил 5 экон'!K24</f>
        <v>825.8</v>
      </c>
      <c r="G32" s="17"/>
    </row>
    <row r="33" spans="1:8" x14ac:dyDescent="0.25">
      <c r="A33" s="14">
        <v>30</v>
      </c>
      <c r="B33" s="59" t="s">
        <v>12</v>
      </c>
      <c r="C33" s="23"/>
      <c r="D33" s="55"/>
      <c r="E33" s="29"/>
      <c r="F33" s="29"/>
      <c r="G33" s="17"/>
    </row>
    <row r="34" spans="1:8" x14ac:dyDescent="0.25">
      <c r="A34" s="14">
        <v>31</v>
      </c>
      <c r="B34" s="59" t="s">
        <v>15</v>
      </c>
      <c r="C34" s="23">
        <f>D34+E34+F34</f>
        <v>0</v>
      </c>
      <c r="D34" s="55"/>
      <c r="E34" s="29"/>
      <c r="F34" s="29"/>
      <c r="G34" s="17"/>
    </row>
    <row r="35" spans="1:8" x14ac:dyDescent="0.25">
      <c r="A35" s="14">
        <v>32</v>
      </c>
      <c r="B35" s="59" t="s">
        <v>12</v>
      </c>
      <c r="C35" s="23"/>
      <c r="D35" s="55"/>
      <c r="E35" s="29"/>
      <c r="F35" s="29"/>
      <c r="G35" s="17"/>
    </row>
    <row r="36" spans="1:8" x14ac:dyDescent="0.25">
      <c r="A36" s="14">
        <v>33</v>
      </c>
      <c r="B36" s="59" t="s">
        <v>116</v>
      </c>
      <c r="C36" s="23">
        <f>D36+E36+F36</f>
        <v>8513.6759399999992</v>
      </c>
      <c r="D36" s="55">
        <f>'прил 5 экон'!I27+'прил 5 экон'!I26</f>
        <v>8383.6759399999992</v>
      </c>
      <c r="E36" s="29">
        <f>'прил 5 экон'!J27+'прил 5 экон'!J26</f>
        <v>65</v>
      </c>
      <c r="F36" s="29">
        <f>'прил 5 экон'!K27+'прил 5 экон'!K26</f>
        <v>65</v>
      </c>
      <c r="G36" s="17"/>
    </row>
    <row r="37" spans="1:8" ht="27" x14ac:dyDescent="0.25">
      <c r="A37" s="14">
        <v>34</v>
      </c>
      <c r="B37" s="7" t="s">
        <v>115</v>
      </c>
      <c r="C37" s="23"/>
      <c r="D37" s="29"/>
      <c r="E37" s="29"/>
      <c r="F37" s="29"/>
    </row>
    <row r="38" spans="1:8" ht="27" x14ac:dyDescent="0.25">
      <c r="A38" s="14">
        <v>35</v>
      </c>
      <c r="B38" s="42" t="s">
        <v>57</v>
      </c>
      <c r="C38" s="43">
        <f>D38+E38+F38</f>
        <v>308.02</v>
      </c>
      <c r="D38" s="43">
        <f>D40+D43+D45+D47</f>
        <v>270.02</v>
      </c>
      <c r="E38" s="43">
        <f>E40+E43+E45+E47</f>
        <v>29</v>
      </c>
      <c r="F38" s="43">
        <f>F40+F43+F45+F47</f>
        <v>9</v>
      </c>
      <c r="G38" s="17"/>
    </row>
    <row r="39" spans="1:8" x14ac:dyDescent="0.25">
      <c r="A39" s="14">
        <v>36</v>
      </c>
      <c r="B39" s="7" t="s">
        <v>10</v>
      </c>
      <c r="C39" s="23"/>
      <c r="D39" s="30"/>
      <c r="E39" s="30"/>
      <c r="F39" s="30"/>
      <c r="G39" s="17"/>
    </row>
    <row r="40" spans="1:8" x14ac:dyDescent="0.25">
      <c r="A40" s="14">
        <v>37</v>
      </c>
      <c r="B40" s="7" t="s">
        <v>11</v>
      </c>
      <c r="C40" s="23">
        <f>D40+E40+F40</f>
        <v>108.02</v>
      </c>
      <c r="D40" s="29">
        <f>'прил 5 экон'!I45+'прил 5 экон'!I46+'прил 5 экон'!I48</f>
        <v>70.02</v>
      </c>
      <c r="E40" s="29">
        <f>'прил 5 экон'!J45+'прил 5 экон'!J47+'прил 5 экон'!J48</f>
        <v>29</v>
      </c>
      <c r="F40" s="29">
        <f>'прил 5 экон'!K45+'прил 5 экон'!K46+'прил 5 экон'!K48</f>
        <v>9</v>
      </c>
      <c r="G40" s="17"/>
    </row>
    <row r="41" spans="1:8" x14ac:dyDescent="0.25">
      <c r="A41" s="14">
        <v>38</v>
      </c>
      <c r="B41" s="7" t="s">
        <v>12</v>
      </c>
      <c r="C41" s="23"/>
      <c r="D41" s="30"/>
      <c r="E41" s="30"/>
      <c r="F41" s="30"/>
      <c r="G41" s="17"/>
    </row>
    <row r="42" spans="1:8" ht="27" x14ac:dyDescent="0.25">
      <c r="A42" s="14">
        <v>39</v>
      </c>
      <c r="B42" s="7" t="s">
        <v>13</v>
      </c>
      <c r="C42" s="23"/>
      <c r="D42" s="30"/>
      <c r="E42" s="30"/>
      <c r="F42" s="30"/>
      <c r="G42" s="68"/>
      <c r="H42" s="54"/>
    </row>
    <row r="43" spans="1:8" x14ac:dyDescent="0.25">
      <c r="A43" s="14">
        <v>40</v>
      </c>
      <c r="B43" s="7" t="s">
        <v>14</v>
      </c>
      <c r="C43" s="23">
        <f>D43+E43+F43</f>
        <v>200</v>
      </c>
      <c r="D43" s="30">
        <f>'прил 5 экон'!I47</f>
        <v>200</v>
      </c>
      <c r="E43" s="30">
        <v>0</v>
      </c>
      <c r="F43" s="30">
        <f>'прил 5 экон'!K47</f>
        <v>0</v>
      </c>
      <c r="G43" s="17"/>
    </row>
    <row r="44" spans="1:8" x14ac:dyDescent="0.25">
      <c r="A44" s="14">
        <v>41</v>
      </c>
      <c r="B44" s="7" t="s">
        <v>12</v>
      </c>
      <c r="C44" s="23"/>
      <c r="D44" s="30"/>
      <c r="E44" s="30"/>
      <c r="F44" s="30"/>
      <c r="G44" s="17"/>
    </row>
    <row r="45" spans="1:8" x14ac:dyDescent="0.25">
      <c r="A45" s="14">
        <v>42</v>
      </c>
      <c r="B45" s="7" t="s">
        <v>15</v>
      </c>
      <c r="C45" s="23">
        <f>D45+F45+E45</f>
        <v>0</v>
      </c>
      <c r="D45" s="30"/>
      <c r="E45" s="30"/>
      <c r="F45" s="30"/>
      <c r="G45" s="17"/>
    </row>
    <row r="46" spans="1:8" x14ac:dyDescent="0.25">
      <c r="A46" s="14">
        <v>43</v>
      </c>
      <c r="B46" s="7" t="s">
        <v>12</v>
      </c>
      <c r="C46" s="23"/>
      <c r="D46" s="30"/>
      <c r="E46" s="30"/>
      <c r="F46" s="30"/>
      <c r="G46" s="17"/>
    </row>
    <row r="47" spans="1:8" x14ac:dyDescent="0.25">
      <c r="A47" s="14">
        <v>44</v>
      </c>
      <c r="B47" s="7" t="s">
        <v>16</v>
      </c>
      <c r="C47" s="23">
        <f>D47+F47+E47</f>
        <v>0</v>
      </c>
      <c r="D47" s="30"/>
      <c r="E47" s="30"/>
      <c r="F47" s="30"/>
      <c r="G47" s="17"/>
    </row>
    <row r="48" spans="1:8" x14ac:dyDescent="0.25">
      <c r="A48" s="14">
        <v>45</v>
      </c>
      <c r="B48" s="7" t="s">
        <v>12</v>
      </c>
      <c r="C48" s="23"/>
      <c r="D48" s="30"/>
      <c r="E48" s="30"/>
      <c r="F48" s="30"/>
      <c r="G48" s="17"/>
    </row>
    <row r="49" spans="1:9" ht="45.6" customHeight="1" x14ac:dyDescent="0.25">
      <c r="A49" s="14">
        <v>46</v>
      </c>
      <c r="B49" s="40" t="s">
        <v>111</v>
      </c>
      <c r="C49" s="41">
        <f>C51+C54+C56+C58</f>
        <v>50</v>
      </c>
      <c r="D49" s="41">
        <f>D51+D54+D56+D58</f>
        <v>0</v>
      </c>
      <c r="E49" s="41">
        <f>E51+E54+E56+E58</f>
        <v>25</v>
      </c>
      <c r="F49" s="41">
        <f>F51+F54+F56+F58</f>
        <v>25</v>
      </c>
      <c r="G49" s="17"/>
    </row>
    <row r="50" spans="1:9" x14ac:dyDescent="0.25">
      <c r="A50" s="14">
        <v>47</v>
      </c>
      <c r="B50" s="7" t="s">
        <v>10</v>
      </c>
      <c r="C50" s="23"/>
      <c r="D50" s="23"/>
      <c r="E50" s="23"/>
      <c r="F50" s="24"/>
      <c r="G50" s="17"/>
    </row>
    <row r="51" spans="1:9" x14ac:dyDescent="0.25">
      <c r="A51" s="14">
        <v>48</v>
      </c>
      <c r="B51" s="7" t="s">
        <v>11</v>
      </c>
      <c r="C51" s="23">
        <f>D51+E51+F51</f>
        <v>50</v>
      </c>
      <c r="D51" s="29">
        <v>0</v>
      </c>
      <c r="E51" s="29">
        <f>'прил 5 экон'!J52</f>
        <v>25</v>
      </c>
      <c r="F51" s="29">
        <f>'прил 5 экон'!K52</f>
        <v>25</v>
      </c>
      <c r="G51" s="17"/>
    </row>
    <row r="52" spans="1:9" x14ac:dyDescent="0.25">
      <c r="A52" s="14">
        <v>49</v>
      </c>
      <c r="B52" s="7" t="s">
        <v>12</v>
      </c>
      <c r="C52" s="23"/>
      <c r="D52" s="30"/>
      <c r="E52" s="30"/>
      <c r="F52" s="24"/>
      <c r="G52" s="17"/>
    </row>
    <row r="53" spans="1:9" ht="27" x14ac:dyDescent="0.25">
      <c r="A53" s="14">
        <v>50</v>
      </c>
      <c r="B53" s="7" t="s">
        <v>13</v>
      </c>
      <c r="C53" s="23"/>
      <c r="D53" s="30"/>
      <c r="E53" s="30"/>
      <c r="F53" s="24"/>
      <c r="G53" s="17"/>
    </row>
    <row r="54" spans="1:9" x14ac:dyDescent="0.25">
      <c r="A54" s="14">
        <v>51</v>
      </c>
      <c r="B54" s="7" t="s">
        <v>14</v>
      </c>
      <c r="C54" s="23">
        <f>D54+E54+F54</f>
        <v>0</v>
      </c>
      <c r="D54" s="29">
        <v>0</v>
      </c>
      <c r="E54" s="29">
        <f>'прил 5 экон'!J51</f>
        <v>0</v>
      </c>
      <c r="F54" s="29">
        <f>'прил 5 экон'!K51</f>
        <v>0</v>
      </c>
      <c r="G54" s="17"/>
    </row>
    <row r="55" spans="1:9" x14ac:dyDescent="0.25">
      <c r="A55" s="14">
        <v>52</v>
      </c>
      <c r="B55" s="7" t="s">
        <v>12</v>
      </c>
      <c r="C55" s="23"/>
      <c r="D55" s="30"/>
      <c r="E55" s="30"/>
      <c r="F55" s="24"/>
      <c r="G55" s="17"/>
    </row>
    <row r="56" spans="1:9" x14ac:dyDescent="0.25">
      <c r="A56" s="14">
        <v>53</v>
      </c>
      <c r="B56" s="7" t="s">
        <v>15</v>
      </c>
      <c r="C56" s="23">
        <f>D56+E56+F56</f>
        <v>0</v>
      </c>
      <c r="D56" s="29"/>
      <c r="E56" s="29"/>
      <c r="F56" s="29"/>
      <c r="G56" s="17"/>
    </row>
    <row r="57" spans="1:9" x14ac:dyDescent="0.25">
      <c r="A57" s="14">
        <v>54</v>
      </c>
      <c r="B57" s="7" t="s">
        <v>12</v>
      </c>
      <c r="C57" s="23"/>
      <c r="D57" s="30"/>
      <c r="E57" s="30"/>
      <c r="F57" s="24"/>
      <c r="G57" s="17"/>
    </row>
    <row r="58" spans="1:9" x14ac:dyDescent="0.25">
      <c r="A58" s="14">
        <v>55</v>
      </c>
      <c r="B58" s="7" t="s">
        <v>16</v>
      </c>
      <c r="C58" s="23">
        <f>D58+E58+F58</f>
        <v>0</v>
      </c>
      <c r="D58" s="30"/>
      <c r="E58" s="30"/>
      <c r="F58" s="30"/>
      <c r="G58" s="17"/>
      <c r="I58" s="54"/>
    </row>
    <row r="59" spans="1:9" x14ac:dyDescent="0.25">
      <c r="A59" s="14">
        <v>56</v>
      </c>
      <c r="B59" s="7" t="s">
        <v>12</v>
      </c>
      <c r="C59" s="23"/>
      <c r="D59" s="30"/>
      <c r="E59" s="30"/>
      <c r="F59" s="30"/>
      <c r="G59" s="17"/>
    </row>
  </sheetData>
  <mergeCells count="14">
    <mergeCell ref="A11:F11"/>
    <mergeCell ref="A13:F13"/>
    <mergeCell ref="B19:F19"/>
    <mergeCell ref="A14:A16"/>
    <mergeCell ref="B14:B16"/>
    <mergeCell ref="C14:F14"/>
    <mergeCell ref="C15:C16"/>
    <mergeCell ref="D15:F15"/>
    <mergeCell ref="B18:F18"/>
    <mergeCell ref="D1:F1"/>
    <mergeCell ref="D3:F3"/>
    <mergeCell ref="D2:F2"/>
    <mergeCell ref="A9:F9"/>
    <mergeCell ref="A10:F10"/>
  </mergeCells>
  <pageMargins left="0.82677165354330717" right="0.47244094488188981" top="0.78740157480314965" bottom="0.23622047244094491" header="0" footer="0"/>
  <pageSetup paperSize="9" scale="78" orientation="landscape" r:id="rId1"/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5 экон</vt:lpstr>
      <vt:lpstr>прил 7 экон</vt:lpstr>
      <vt:lpstr>'прил 5 экон'!Заголовки_для_печати</vt:lpstr>
      <vt:lpstr>'прил 7 экон'!Заголовки_для_печати</vt:lpstr>
      <vt:lpstr>'прил 5 экон'!Область_печати</vt:lpstr>
      <vt:lpstr>'прил 7 экон'!Область_печати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2021-01-26T07:46:02Z</cp:lastPrinted>
  <dcterms:created xsi:type="dcterms:W3CDTF">2015-12-01T03:34:08Z</dcterms:created>
  <dcterms:modified xsi:type="dcterms:W3CDTF">2021-02-02T08:48:34Z</dcterms:modified>
</cp:coreProperties>
</file>